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12" sheetId="32" r:id="rId1"/>
  </sheets>
  <definedNames>
    <definedName name="_xlnm.Print_Area" localSheetId="0">'C_V.212'!$B$2:$P$30</definedName>
  </definedNames>
  <calcPr calcId="162913" calcMode="manual"/>
</workbook>
</file>

<file path=xl/calcChain.xml><?xml version="1.0" encoding="utf-8"?>
<calcChain xmlns="http://schemas.openxmlformats.org/spreadsheetml/2006/main">
  <c r="P30" i="32" l="1"/>
  <c r="L30" i="32"/>
  <c r="F30" i="32"/>
  <c r="P29" i="32"/>
  <c r="L29" i="32"/>
  <c r="F29" i="32"/>
  <c r="P28" i="32"/>
  <c r="L28" i="32"/>
  <c r="F28" i="32"/>
  <c r="P27" i="32"/>
  <c r="L27" i="32"/>
  <c r="F27" i="32"/>
  <c r="P26" i="32"/>
  <c r="L26" i="32"/>
  <c r="F26" i="32"/>
  <c r="P25" i="32"/>
  <c r="L25" i="32"/>
  <c r="F25" i="32"/>
  <c r="P24" i="32"/>
  <c r="L24" i="32"/>
  <c r="F24" i="32"/>
  <c r="P23" i="32"/>
  <c r="L23" i="32"/>
  <c r="F23" i="32"/>
  <c r="P22" i="32"/>
  <c r="L22" i="32"/>
  <c r="F22" i="32"/>
  <c r="P21" i="32"/>
  <c r="L21" i="32"/>
  <c r="F21" i="32"/>
  <c r="P20" i="32"/>
  <c r="L20" i="32"/>
  <c r="F20" i="32"/>
  <c r="P19" i="32"/>
  <c r="L19" i="32"/>
  <c r="F19" i="32"/>
  <c r="P18" i="32"/>
  <c r="L18" i="32"/>
  <c r="F18" i="32"/>
  <c r="P17" i="32"/>
  <c r="L17" i="32"/>
  <c r="F17" i="32"/>
  <c r="P16" i="32"/>
  <c r="L16" i="32"/>
  <c r="F16" i="32"/>
  <c r="P15" i="32"/>
  <c r="L15" i="32"/>
  <c r="F15" i="32"/>
  <c r="P14" i="32"/>
  <c r="L14" i="32"/>
  <c r="F14" i="32"/>
  <c r="P13" i="32"/>
  <c r="L13" i="32"/>
  <c r="N13" i="32" s="1"/>
  <c r="F13" i="32"/>
  <c r="H13" i="32" s="1"/>
  <c r="N14" i="32" l="1"/>
  <c r="N15" i="32" s="1"/>
  <c r="N16" i="32" s="1"/>
  <c r="N17" i="32" s="1"/>
  <c r="N18" i="32" s="1"/>
  <c r="N19" i="32" s="1"/>
  <c r="N20" i="32" s="1"/>
  <c r="N21" i="32" s="1"/>
  <c r="N22" i="32" s="1"/>
  <c r="N23" i="32" s="1"/>
  <c r="N24" i="32" s="1"/>
  <c r="N25" i="32" s="1"/>
  <c r="N26" i="32" s="1"/>
  <c r="N27" i="32" s="1"/>
  <c r="N28" i="32" s="1"/>
  <c r="N29" i="32" s="1"/>
  <c r="H14" i="32"/>
  <c r="H15" i="32" s="1"/>
  <c r="H16" i="32" s="1"/>
  <c r="H17" i="32" s="1"/>
  <c r="H18" i="32" s="1"/>
  <c r="H19" i="32" s="1"/>
  <c r="H20" i="32" s="1"/>
  <c r="H21" i="32" s="1"/>
  <c r="H22" i="32" s="1"/>
  <c r="H23" i="32" s="1"/>
  <c r="H24" i="32" s="1"/>
  <c r="H25" i="32" s="1"/>
  <c r="H26" i="32" s="1"/>
  <c r="H27" i="32" s="1"/>
  <c r="H28" i="32" s="1"/>
  <c r="H29" i="32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<sst xmlns="http://schemas.openxmlformats.org/spreadsheetml/2006/main" count="36" uniqueCount="34">
  <si>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</si>
  <si>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</si>
  <si>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</si>
  <si>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</si>
  <si>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</si>
  <si>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</si>
  <si>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</si>
  <si>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</si>
  <si>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</si>
  <si>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</si>
  <si>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</si>
  <si>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</si>
  <si>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</si>
  <si>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</si>
  <si>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</si>
  <si>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</si>
  <si>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</si>
  <si>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</si>
  <si>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</si>
  <si>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</si>
  <si>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</si>
  <si>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</si>
  <si>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</si>
  <si>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</si>
  <si>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</si>
  <si>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</si>
  <si>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</si>
  <si>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</si>
  <si>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</si>
  <si>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</si>
  <si>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</si>
  <si>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</si>
  <si>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V.212.</t>
    </r>
    <r>
      <rPr>
        <b/>
        <sz val="14"/>
        <rFont val="Times New Roman"/>
        <family val="1"/>
      </rPr>
      <t xml:space="preserve">  Resultado del régimen general.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</si>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</sst>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9" t="s">
        <v>32</v>
      </c>
      <c r="C4" s="49"/>
      <c r="D4" s="50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8" customHeight="1" x14ac:dyDescent="0.2">
      <c r="A5" s="2"/>
      <c r="B5" s="50" t="s">
        <v>31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4" t="s">
        <v>23</v>
      </c>
      <c r="C7" s="4"/>
      <c r="D7" s="51" t="s">
        <v>3</v>
      </c>
      <c r="E7" s="51"/>
      <c r="F7" s="51"/>
      <c r="G7" s="51"/>
      <c r="H7" s="51"/>
      <c r="I7" s="5"/>
      <c r="J7" s="51" t="s">
        <v>4</v>
      </c>
      <c r="K7" s="51"/>
      <c r="L7" s="51"/>
      <c r="M7" s="51"/>
      <c r="N7" s="51"/>
      <c r="O7" s="51"/>
      <c r="P7" s="51"/>
    </row>
    <row r="8" spans="1:16" s="1" customFormat="1" ht="3.95" customHeight="1" x14ac:dyDescent="0.2">
      <c r="A8" s="3"/>
      <c r="B8" s="4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44"/>
      <c r="C9" s="4"/>
      <c r="D9" s="44" t="s">
        <v>1</v>
      </c>
      <c r="E9" s="4"/>
      <c r="F9" s="45" t="s">
        <v>33</v>
      </c>
      <c r="G9" s="45"/>
      <c r="H9" s="45"/>
      <c r="I9" s="4"/>
      <c r="J9" s="40" t="s">
        <v>22</v>
      </c>
      <c r="K9" s="17"/>
      <c r="L9" s="45" t="s">
        <v>26</v>
      </c>
      <c r="M9" s="45"/>
      <c r="N9" s="45"/>
      <c r="O9" s="4"/>
      <c r="P9" s="40" t="s">
        <v>19</v>
      </c>
    </row>
    <row r="10" spans="1:16" s="1" customFormat="1" ht="3.95" customHeight="1" x14ac:dyDescent="0.25">
      <c r="A10" s="3"/>
      <c r="B10" s="44"/>
      <c r="C10" s="4"/>
      <c r="D10" s="44"/>
      <c r="E10" s="4"/>
      <c r="F10" s="4"/>
      <c r="G10" s="4"/>
      <c r="H10" s="4"/>
      <c r="I10" s="4"/>
      <c r="J10" s="40"/>
      <c r="K10" s="17"/>
      <c r="L10" s="4"/>
      <c r="M10" s="4"/>
      <c r="N10" s="4"/>
      <c r="O10" s="4"/>
      <c r="P10" s="40"/>
    </row>
    <row r="11" spans="1:16" ht="15.95" customHeight="1" x14ac:dyDescent="0.2">
      <c r="A11" s="2"/>
      <c r="B11" s="38" t="s">
        <v>24</v>
      </c>
      <c r="C11" s="4"/>
      <c r="D11" s="44"/>
      <c r="E11" s="4"/>
      <c r="F11" s="39" t="s">
        <v>18</v>
      </c>
      <c r="G11" s="5"/>
      <c r="H11" s="39" t="s">
        <v>21</v>
      </c>
      <c r="I11" s="5"/>
      <c r="J11" s="38" t="s">
        <v>25</v>
      </c>
      <c r="K11" s="18"/>
      <c r="L11" s="39" t="s">
        <v>18</v>
      </c>
      <c r="M11" s="5"/>
      <c r="N11" s="39" t="s">
        <v>21</v>
      </c>
      <c r="O11" s="5"/>
      <c r="P11" s="41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23">
        <v>492799</v>
      </c>
      <c r="E13" s="7"/>
      <c r="F13" s="8">
        <f>+D13/D$30*100</f>
        <v>15.60544367620412</v>
      </c>
      <c r="G13" s="9"/>
      <c r="H13" s="8">
        <f>+F13</f>
        <v>15.60544367620412</v>
      </c>
      <c r="I13" s="21"/>
      <c r="J13" s="22">
        <v>-1086.5520922685</v>
      </c>
      <c r="K13" s="23"/>
      <c r="L13" s="8">
        <f t="shared" ref="L13:L30" si="0">+J13/J$30*100</f>
        <v>-2.0362401288018979</v>
      </c>
      <c r="M13" s="9"/>
      <c r="N13" s="8">
        <f>+L13</f>
        <v>-2.0362401288018979</v>
      </c>
      <c r="O13" s="21"/>
      <c r="P13" s="7">
        <f t="shared" ref="P13:P30" si="1">(J13/D13)*1000000</f>
        <v>-2204.8585574818539</v>
      </c>
    </row>
    <row r="14" spans="1:16" ht="15" customHeight="1" x14ac:dyDescent="0.2">
      <c r="A14" s="2"/>
      <c r="B14" s="6" t="s">
        <v>6</v>
      </c>
      <c r="C14" s="6"/>
      <c r="D14" s="23">
        <v>541857</v>
      </c>
      <c r="E14" s="7"/>
      <c r="F14" s="8">
        <f t="shared" ref="F14:F29" si="2">+D14/D$30*100</f>
        <v>17.158961146546435</v>
      </c>
      <c r="G14" s="9"/>
      <c r="H14" s="8">
        <f>+H13+F14</f>
        <v>32.764404822750556</v>
      </c>
      <c r="I14" s="21"/>
      <c r="J14" s="22">
        <v>296.67570393829993</v>
      </c>
      <c r="K14" s="23"/>
      <c r="L14" s="8">
        <f t="shared" si="0"/>
        <v>0.55598160262935326</v>
      </c>
      <c r="M14" s="9"/>
      <c r="N14" s="8">
        <f t="shared" ref="N14:N24" si="3">+N13+L14</f>
        <v>-1.4802585261725447</v>
      </c>
      <c r="O14" s="21"/>
      <c r="P14" s="7">
        <f t="shared" si="1"/>
        <v>547.51660297513911</v>
      </c>
    </row>
    <row r="15" spans="1:16" ht="15" customHeight="1" x14ac:dyDescent="0.2">
      <c r="A15" s="2"/>
      <c r="B15" s="6" t="s">
        <v>7</v>
      </c>
      <c r="C15" s="6"/>
      <c r="D15" s="23">
        <v>312906</v>
      </c>
      <c r="E15" s="7"/>
      <c r="F15" s="8">
        <f t="shared" si="2"/>
        <v>9.908780169899547</v>
      </c>
      <c r="G15" s="9"/>
      <c r="H15" s="8">
        <f t="shared" ref="H15:H24" si="4">+H14+F15</f>
        <v>42.673184992650107</v>
      </c>
      <c r="I15" s="21"/>
      <c r="J15" s="22">
        <v>333.92544164310004</v>
      </c>
      <c r="K15" s="23"/>
      <c r="L15" s="8">
        <f t="shared" si="0"/>
        <v>0.62578903408300857</v>
      </c>
      <c r="M15" s="9"/>
      <c r="N15" s="8">
        <f t="shared" si="3"/>
        <v>-0.85446949208953615</v>
      </c>
      <c r="O15" s="21"/>
      <c r="P15" s="7">
        <f t="shared" si="1"/>
        <v>1067.1749395764225</v>
      </c>
    </row>
    <row r="16" spans="1:16" ht="15" customHeight="1" x14ac:dyDescent="0.2">
      <c r="A16" s="2"/>
      <c r="B16" s="6" t="s">
        <v>8</v>
      </c>
      <c r="C16" s="6"/>
      <c r="D16" s="23">
        <v>433472</v>
      </c>
      <c r="E16" s="7"/>
      <c r="F16" s="8">
        <f t="shared" si="2"/>
        <v>13.726738246651376</v>
      </c>
      <c r="G16" s="9"/>
      <c r="H16" s="8">
        <f t="shared" si="4"/>
        <v>56.399923239301486</v>
      </c>
      <c r="I16" s="21"/>
      <c r="J16" s="22">
        <v>882.37060681939988</v>
      </c>
      <c r="K16" s="23"/>
      <c r="L16" s="8">
        <f t="shared" si="0"/>
        <v>1.6535962250367218</v>
      </c>
      <c r="M16" s="9"/>
      <c r="N16" s="8">
        <f t="shared" si="3"/>
        <v>0.79912673294718561</v>
      </c>
      <c r="O16" s="21"/>
      <c r="P16" s="7">
        <f t="shared" si="1"/>
        <v>2035.5884735793777</v>
      </c>
    </row>
    <row r="17" spans="1:16" ht="15" customHeight="1" x14ac:dyDescent="0.2">
      <c r="A17" s="2"/>
      <c r="B17" s="6" t="s">
        <v>9</v>
      </c>
      <c r="C17" s="6"/>
      <c r="D17" s="23">
        <v>401284</v>
      </c>
      <c r="E17" s="7"/>
      <c r="F17" s="8">
        <f t="shared" si="2"/>
        <v>12.707442304391636</v>
      </c>
      <c r="G17" s="9"/>
      <c r="H17" s="8">
        <f t="shared" si="4"/>
        <v>69.10736554369312</v>
      </c>
      <c r="I17" s="21"/>
      <c r="J17" s="22">
        <v>1435.2902465498</v>
      </c>
      <c r="K17" s="23"/>
      <c r="L17" s="8">
        <f t="shared" si="0"/>
        <v>2.6897887522363395</v>
      </c>
      <c r="M17" s="9"/>
      <c r="N17" s="8">
        <f t="shared" si="3"/>
        <v>3.4889154851835249</v>
      </c>
      <c r="O17" s="21"/>
      <c r="P17" s="7">
        <f t="shared" si="1"/>
        <v>3576.7442672765424</v>
      </c>
    </row>
    <row r="18" spans="1:16" ht="15" customHeight="1" x14ac:dyDescent="0.2">
      <c r="A18" s="2"/>
      <c r="B18" s="10" t="s">
        <v>10</v>
      </c>
      <c r="C18" s="10"/>
      <c r="D18" s="26">
        <v>410613</v>
      </c>
      <c r="E18" s="11"/>
      <c r="F18" s="12">
        <f t="shared" si="2"/>
        <v>13.002863326056266</v>
      </c>
      <c r="G18" s="13"/>
      <c r="H18" s="12">
        <f t="shared" si="4"/>
        <v>82.110228869749392</v>
      </c>
      <c r="I18" s="24"/>
      <c r="J18" s="25">
        <v>2320.6186700380008</v>
      </c>
      <c r="K18" s="26"/>
      <c r="L18" s="12">
        <f t="shared" si="0"/>
        <v>4.3489280387033489</v>
      </c>
      <c r="M18" s="13"/>
      <c r="N18" s="12">
        <f t="shared" si="3"/>
        <v>7.8378435238868738</v>
      </c>
      <c r="O18" s="24"/>
      <c r="P18" s="11">
        <f t="shared" si="1"/>
        <v>5651.5957118698161</v>
      </c>
    </row>
    <row r="19" spans="1:16" ht="15" customHeight="1" x14ac:dyDescent="0.2">
      <c r="A19" s="2"/>
      <c r="B19" s="6" t="s">
        <v>11</v>
      </c>
      <c r="C19" s="6"/>
      <c r="D19" s="23">
        <v>212388</v>
      </c>
      <c r="E19" s="7"/>
      <c r="F19" s="8">
        <f t="shared" si="2"/>
        <v>6.7256812036989535</v>
      </c>
      <c r="G19" s="9"/>
      <c r="H19" s="8">
        <f t="shared" si="4"/>
        <v>88.835910073448346</v>
      </c>
      <c r="I19" s="21"/>
      <c r="J19" s="22">
        <v>2235.3571307549</v>
      </c>
      <c r="K19" s="23"/>
      <c r="L19" s="8">
        <f t="shared" si="0"/>
        <v>4.1891446569704023</v>
      </c>
      <c r="M19" s="9"/>
      <c r="N19" s="8">
        <f t="shared" si="3"/>
        <v>12.026988180857277</v>
      </c>
      <c r="O19" s="21"/>
      <c r="P19" s="7">
        <f t="shared" si="1"/>
        <v>10524.874902324518</v>
      </c>
    </row>
    <row r="20" spans="1:16" ht="15" customHeight="1" x14ac:dyDescent="0.2">
      <c r="A20" s="2"/>
      <c r="B20" s="6" t="s">
        <v>12</v>
      </c>
      <c r="C20" s="6"/>
      <c r="D20" s="23">
        <v>145585</v>
      </c>
      <c r="E20" s="7"/>
      <c r="F20" s="8">
        <f t="shared" si="2"/>
        <v>4.6102336197926066</v>
      </c>
      <c r="G20" s="9"/>
      <c r="H20" s="8">
        <f t="shared" si="4"/>
        <v>93.446143693240955</v>
      </c>
      <c r="I20" s="21"/>
      <c r="J20" s="22">
        <v>2751.3295594018</v>
      </c>
      <c r="K20" s="23"/>
      <c r="L20" s="8">
        <f t="shared" si="0"/>
        <v>5.156096699161643</v>
      </c>
      <c r="M20" s="9"/>
      <c r="N20" s="8">
        <f t="shared" si="3"/>
        <v>17.183084880018921</v>
      </c>
      <c r="O20" s="21"/>
      <c r="P20" s="7">
        <f t="shared" si="1"/>
        <v>18898.441181452759</v>
      </c>
    </row>
    <row r="21" spans="1:16" ht="15" customHeight="1" x14ac:dyDescent="0.2">
      <c r="A21" s="2"/>
      <c r="B21" s="6" t="s">
        <v>14</v>
      </c>
      <c r="C21" s="6"/>
      <c r="D21" s="23">
        <v>109064</v>
      </c>
      <c r="E21" s="7"/>
      <c r="F21" s="8">
        <f t="shared" si="2"/>
        <v>3.4537247622286693</v>
      </c>
      <c r="G21" s="9"/>
      <c r="H21" s="8">
        <f t="shared" si="4"/>
        <v>96.89986845546963</v>
      </c>
      <c r="I21" s="21"/>
      <c r="J21" s="22">
        <v>4160.9826805134999</v>
      </c>
      <c r="K21" s="23"/>
      <c r="L21" s="8">
        <f t="shared" si="0"/>
        <v>7.7978404989510199</v>
      </c>
      <c r="M21" s="9"/>
      <c r="N21" s="8">
        <f t="shared" si="3"/>
        <v>24.980925378969943</v>
      </c>
      <c r="O21" s="21"/>
      <c r="P21" s="7">
        <f t="shared" si="1"/>
        <v>38151.752003534624</v>
      </c>
    </row>
    <row r="22" spans="1:16" ht="15" customHeight="1" x14ac:dyDescent="0.2">
      <c r="A22" s="2"/>
      <c r="B22" s="6" t="s">
        <v>13</v>
      </c>
      <c r="C22" s="6"/>
      <c r="D22" s="23">
        <v>44337</v>
      </c>
      <c r="E22" s="7"/>
      <c r="F22" s="8">
        <f t="shared" si="2"/>
        <v>1.4040177765617667</v>
      </c>
      <c r="G22" s="9"/>
      <c r="H22" s="8">
        <f t="shared" si="4"/>
        <v>98.303886232031402</v>
      </c>
      <c r="I22" s="21"/>
      <c r="J22" s="22">
        <v>2915.2190187798719</v>
      </c>
      <c r="K22" s="23"/>
      <c r="L22" s="8">
        <f t="shared" si="0"/>
        <v>5.4632318068549548</v>
      </c>
      <c r="M22" s="9"/>
      <c r="N22" s="8">
        <f t="shared" si="3"/>
        <v>30.444157185824899</v>
      </c>
      <c r="O22" s="21"/>
      <c r="P22" s="7">
        <f t="shared" si="1"/>
        <v>65751.381888261996</v>
      </c>
    </row>
    <row r="23" spans="1:16" ht="15" customHeight="1" x14ac:dyDescent="0.2">
      <c r="A23" s="2"/>
      <c r="B23" s="10" t="s">
        <v>15</v>
      </c>
      <c r="C23" s="10"/>
      <c r="D23" s="26">
        <v>25922</v>
      </c>
      <c r="E23" s="11"/>
      <c r="F23" s="12">
        <f t="shared" si="2"/>
        <v>0.82087080325764294</v>
      </c>
      <c r="G23" s="13"/>
      <c r="H23" s="12">
        <f t="shared" si="4"/>
        <v>99.124757035289051</v>
      </c>
      <c r="I23" s="24"/>
      <c r="J23" s="25">
        <v>2806.2868738110001</v>
      </c>
      <c r="K23" s="26"/>
      <c r="L23" s="12">
        <f t="shared" si="0"/>
        <v>5.259088805814863</v>
      </c>
      <c r="M23" s="13"/>
      <c r="N23" s="12">
        <f t="shared" si="3"/>
        <v>35.703245991639761</v>
      </c>
      <c r="O23" s="24"/>
      <c r="P23" s="11">
        <f t="shared" si="1"/>
        <v>108258.88719277062</v>
      </c>
    </row>
    <row r="24" spans="1:16" ht="15" customHeight="1" x14ac:dyDescent="0.2">
      <c r="A24" s="2"/>
      <c r="B24" s="6" t="s">
        <v>27</v>
      </c>
      <c r="C24" s="6"/>
      <c r="D24" s="23">
        <v>15842</v>
      </c>
      <c r="E24" s="7"/>
      <c r="F24" s="8">
        <f t="shared" si="2"/>
        <v>0.50166789851120974</v>
      </c>
      <c r="G24" s="9"/>
      <c r="H24" s="8">
        <f t="shared" si="4"/>
        <v>99.626424933800266</v>
      </c>
      <c r="I24" s="21"/>
      <c r="J24" s="22">
        <v>2525.3402351999998</v>
      </c>
      <c r="K24" s="23"/>
      <c r="L24" s="8">
        <f t="shared" si="0"/>
        <v>4.7325840724823376</v>
      </c>
      <c r="M24" s="9"/>
      <c r="N24" s="8">
        <f t="shared" si="3"/>
        <v>40.435830064122101</v>
      </c>
      <c r="O24" s="21"/>
      <c r="P24" s="7">
        <f t="shared" si="1"/>
        <v>159407.91788915539</v>
      </c>
    </row>
    <row r="25" spans="1:16" ht="15" customHeight="1" x14ac:dyDescent="0.2">
      <c r="A25" s="2"/>
      <c r="B25" s="6" t="s">
        <v>28</v>
      </c>
      <c r="C25" s="6"/>
      <c r="D25" s="23">
        <v>5762</v>
      </c>
      <c r="E25" s="7"/>
      <c r="F25" s="8">
        <f t="shared" si="2"/>
        <v>0.1824649937647766</v>
      </c>
      <c r="G25" s="9"/>
      <c r="H25" s="8">
        <f>+H24+F25</f>
        <v>99.808889927565048</v>
      </c>
      <c r="I25" s="21"/>
      <c r="J25" s="22">
        <v>2739.0817393499997</v>
      </c>
      <c r="K25" s="23"/>
      <c r="L25" s="8">
        <f t="shared" si="0"/>
        <v>5.1331438164997989</v>
      </c>
      <c r="M25" s="9"/>
      <c r="N25" s="8">
        <f>+N24+L25</f>
        <v>45.568973880621897</v>
      </c>
      <c r="O25" s="21"/>
      <c r="P25" s="7">
        <f t="shared" si="1"/>
        <v>475369.9651770218</v>
      </c>
    </row>
    <row r="26" spans="1:16" ht="15" customHeight="1" x14ac:dyDescent="0.2">
      <c r="A26" s="2"/>
      <c r="B26" s="6" t="s">
        <v>29</v>
      </c>
      <c r="C26" s="6"/>
      <c r="D26" s="23">
        <v>3015</v>
      </c>
      <c r="E26" s="7"/>
      <c r="F26" s="8">
        <f t="shared" si="2"/>
        <v>9.547586883040636E-2</v>
      </c>
      <c r="G26" s="9"/>
      <c r="H26" s="8">
        <f>+H25+F26</f>
        <v>99.904365796395453</v>
      </c>
      <c r="I26" s="21"/>
      <c r="J26" s="22">
        <v>2801.6881441832847</v>
      </c>
      <c r="K26" s="23"/>
      <c r="L26" s="8">
        <f t="shared" si="0"/>
        <v>5.2504706108142774</v>
      </c>
      <c r="M26" s="9"/>
      <c r="N26" s="8">
        <f>+N25+L26</f>
        <v>50.819444491436172</v>
      </c>
      <c r="O26" s="21"/>
      <c r="P26" s="7">
        <f t="shared" si="1"/>
        <v>929249.79906576616</v>
      </c>
    </row>
    <row r="27" spans="1:16" ht="15" customHeight="1" x14ac:dyDescent="0.2">
      <c r="A27" s="2"/>
      <c r="B27" s="6" t="s">
        <v>30</v>
      </c>
      <c r="C27" s="6"/>
      <c r="D27" s="23">
        <v>1856</v>
      </c>
      <c r="E27" s="7"/>
      <c r="F27" s="8">
        <f t="shared" si="2"/>
        <v>5.8773868175533726E-2</v>
      </c>
      <c r="G27" s="9"/>
      <c r="H27" s="8">
        <f>+H26+F27</f>
        <v>99.963139664570988</v>
      </c>
      <c r="I27" s="21"/>
      <c r="J27" s="22">
        <v>3670.2795213773579</v>
      </c>
      <c r="K27" s="23"/>
      <c r="L27" s="8">
        <f t="shared" si="0"/>
        <v>6.8782440331462631</v>
      </c>
      <c r="M27" s="9"/>
      <c r="N27" s="8">
        <f>+N26+L27</f>
        <v>57.697688524582432</v>
      </c>
      <c r="O27" s="21"/>
      <c r="P27" s="7">
        <f t="shared" si="1"/>
        <v>1977521.2938455592</v>
      </c>
    </row>
    <row r="28" spans="1:16" ht="15" customHeight="1" x14ac:dyDescent="0.2">
      <c r="A28" s="2"/>
      <c r="B28" s="6" t="s">
        <v>16</v>
      </c>
      <c r="C28" s="6"/>
      <c r="D28" s="42">
        <v>600</v>
      </c>
      <c r="E28" s="7"/>
      <c r="F28" s="8">
        <f t="shared" si="2"/>
        <v>1.9000172901573402E-2</v>
      </c>
      <c r="G28" s="9"/>
      <c r="H28" s="8">
        <f>+H27+F28</f>
        <v>99.982139837472559</v>
      </c>
      <c r="I28" s="21"/>
      <c r="J28" s="22">
        <v>3119.0375890018986</v>
      </c>
      <c r="K28" s="23"/>
      <c r="L28" s="8">
        <f t="shared" si="0"/>
        <v>5.8451955936206987</v>
      </c>
      <c r="M28" s="9"/>
      <c r="N28" s="8">
        <f>+N27+L28</f>
        <v>63.542884118203133</v>
      </c>
      <c r="O28" s="21"/>
      <c r="P28" s="7">
        <f t="shared" si="1"/>
        <v>5198395.9816698311</v>
      </c>
    </row>
    <row r="29" spans="1:16" ht="15" customHeight="1" x14ac:dyDescent="0.2">
      <c r="A29" s="2"/>
      <c r="B29" s="27" t="s">
        <v>17</v>
      </c>
      <c r="C29" s="27"/>
      <c r="D29" s="43">
        <v>564</v>
      </c>
      <c r="E29" s="28"/>
      <c r="F29" s="8">
        <f t="shared" si="2"/>
        <v>1.7860162527479E-2</v>
      </c>
      <c r="G29" s="30"/>
      <c r="H29" s="8">
        <f>+H28+F29</f>
        <v>100.00000000000004</v>
      </c>
      <c r="I29" s="31"/>
      <c r="J29" s="32">
        <v>19453.774129650003</v>
      </c>
      <c r="K29" s="33"/>
      <c r="L29" s="29">
        <f t="shared" si="0"/>
        <v>36.457115881796867</v>
      </c>
      <c r="M29" s="30"/>
      <c r="N29" s="29">
        <f>+N28+L29</f>
        <v>100</v>
      </c>
      <c r="O29" s="31"/>
      <c r="P29" s="28">
        <f t="shared" si="1"/>
        <v>34492507.322074473</v>
      </c>
    </row>
    <row r="30" spans="1:16" ht="15.95" customHeight="1" x14ac:dyDescent="0.2">
      <c r="A30" s="2"/>
      <c r="B30" s="34" t="s">
        <v>2</v>
      </c>
      <c r="C30" s="34"/>
      <c r="D30" s="36">
        <v>3157866</v>
      </c>
      <c r="E30" s="14"/>
      <c r="F30" s="15">
        <f>+D30/D$30*100</f>
        <v>100</v>
      </c>
      <c r="G30" s="35"/>
      <c r="H30" s="16"/>
      <c r="I30" s="16"/>
      <c r="J30" s="37">
        <v>53360.705198743715</v>
      </c>
      <c r="K30" s="36"/>
      <c r="L30" s="15">
        <f t="shared" si="0"/>
        <v>100</v>
      </c>
      <c r="M30" s="35"/>
      <c r="N30" s="16"/>
      <c r="O30" s="16"/>
      <c r="P30" s="14">
        <f t="shared" si="1"/>
        <v>16897.710415433627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C_V.212</vt:lpstr>
      <vt:lpstr>C_V.212!Área_de_impresión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2019-11-05T10:47:43Z</dcterms:modified>
</cp:coreProperties>
</file>